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lenovo\Desktop\صندوق دعم الابنية المتصدعة\Plot 1974 BT Mharam - Tender\"/>
    </mc:Choice>
  </mc:AlternateContent>
  <xr:revisionPtr revIDLastSave="0" documentId="13_ncr:1_{6A90B5C6-F125-4DB0-AEE6-4AE85E5C152D}" xr6:coauthVersionLast="47" xr6:coauthVersionMax="47" xr10:uidLastSave="{00000000-0000-0000-0000-000000000000}"/>
  <bookViews>
    <workbookView xWindow="-108" yWindow="-108" windowWidth="23256" windowHeight="12456" xr2:uid="{00000000-000D-0000-FFFF-FFFF00000000}"/>
  </bookViews>
  <sheets>
    <sheet name="Bill A" sheetId="1" r:id="rId1"/>
    <sheet name="Bill C" sheetId="4" r:id="rId2"/>
    <sheet name="Summary"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3" i="3" l="1"/>
  <c r="C12" i="3"/>
  <c r="C8" i="3"/>
  <c r="F9" i="4"/>
  <c r="F10" i="4"/>
  <c r="F11" i="4"/>
  <c r="F12" i="4"/>
  <c r="F13" i="4"/>
  <c r="F14" i="4"/>
  <c r="F15" i="4"/>
  <c r="F16" i="4"/>
  <c r="F17" i="4"/>
  <c r="F18" i="4"/>
  <c r="F7" i="4"/>
  <c r="F11" i="1"/>
  <c r="F9" i="1"/>
  <c r="F7" i="1"/>
  <c r="F25" i="1" l="1"/>
  <c r="F26" i="1" s="1"/>
  <c r="C6" i="3" s="1"/>
  <c r="F20" i="4"/>
  <c r="F21" i="4" s="1"/>
  <c r="C11" i="3" l="1"/>
</calcChain>
</file>

<file path=xl/sharedStrings.xml><?xml version="1.0" encoding="utf-8"?>
<sst xmlns="http://schemas.openxmlformats.org/spreadsheetml/2006/main" count="90" uniqueCount="68">
  <si>
    <t>ITEM</t>
  </si>
  <si>
    <t>DESCRIPTION</t>
  </si>
  <si>
    <t>QTY</t>
  </si>
  <si>
    <t>UNIT</t>
  </si>
  <si>
    <t>UNIT RATE
(USD)</t>
  </si>
  <si>
    <t>AMOUNT
(USD)</t>
  </si>
  <si>
    <t>The cost of fulfilling all the requirements of the "Contract Documents" included in the Terms of Reference, General Terms and Conditions of Contract, Specifications, Bills of Quantities, Drawings and any addenda (if applicable) issued during tendering period, and which are not otherwise itemized separately and accounted for in other bills of this document. If the Contractor elects not to price all, or any of the below stated items included in this Bill "General Requirements" it will be assumed that his cost for these same items has been included in the unit rates and/or prices elsewhere in the Bills of Quantities.</t>
  </si>
  <si>
    <t>BILL A - GENERAL REQUIREMENTS</t>
  </si>
  <si>
    <t>General Works</t>
  </si>
  <si>
    <t>3.1.1</t>
  </si>
  <si>
    <t>Notice board</t>
  </si>
  <si>
    <t>The rate shall allow for the cost of manufacturing, supplying and erecting aluminum "Project Sign Boards"with reflective sheeting, (Dimensions to be min. 2000mm width x 2500mm height), including all required galvanized poles with breakaway connection, foundations, fixing accessories, required concrete base, painting and marking, complete, complete as specified to the approval of the Engineer.</t>
  </si>
  <si>
    <t>3.1.2</t>
  </si>
  <si>
    <t>Insurance</t>
  </si>
  <si>
    <t>This item shall be paid as a lump sum and the price shall cover, during the contract duration and the defects liability period, the insurance of Contractor’s personnel and staff, employer and his representative(s) and all equipment in accordance to the Contract.</t>
  </si>
  <si>
    <t>3.1.3</t>
  </si>
  <si>
    <t>Site Preparation</t>
  </si>
  <si>
    <t>The rate shall include the full mobilization / demobilization of all resources and equipment necessary for the execution and completion of the works. The price shall be paid as a lump sum and the works shall include but not be limited to the following:
- Protection of public and private properties
- All necessary procedures for the supply and testing of material in conformity with the specifications and as directed by the Engineer,
- Temporary works and site protection, watching, fencing and lighting,</t>
  </si>
  <si>
    <t>3.1.4</t>
  </si>
  <si>
    <t>Access to Site</t>
  </si>
  <si>
    <t xml:space="preserve">This item shall be paid on a Lump Sum basis and shall include all necessary equipment or labour for the site access to deliver material needed for the execution of the works. The price shall include for all safety measures and equipment for the safety of labour, equipment and materials. This item shall also include the preparation of a temporary access road to the site(s) if needed to enable access to the building. </t>
  </si>
  <si>
    <t>3.1.5</t>
  </si>
  <si>
    <t>HEALTH AND SAFETY REQUIREMENTS</t>
  </si>
  <si>
    <t>- PPE including safety boots, gloves, safety vests, helmets, masks …</t>
  </si>
  <si>
    <t>- Safety barriers.</t>
  </si>
  <si>
    <t>- Safety lights, signs and cones.</t>
  </si>
  <si>
    <t>- Firefighting equipment.</t>
  </si>
  <si>
    <t>- First Aid Kit.</t>
  </si>
  <si>
    <t xml:space="preserve">- Lights during works. </t>
  </si>
  <si>
    <t xml:space="preserve">Health and Safety requirements shall be paid as a lump sum and shall include but not be limited to the following: </t>
  </si>
  <si>
    <t>3.1.6</t>
  </si>
  <si>
    <t>RECORDS AND “AS-BUILT” DRAWINGS</t>
  </si>
  <si>
    <t>Total</t>
  </si>
  <si>
    <t>Carried to Summary</t>
  </si>
  <si>
    <t>No.</t>
  </si>
  <si>
    <t>m²</t>
  </si>
  <si>
    <t>LS</t>
  </si>
  <si>
    <t>Included</t>
  </si>
  <si>
    <t>Summary</t>
  </si>
  <si>
    <t>BILL No.</t>
  </si>
  <si>
    <t>A</t>
  </si>
  <si>
    <t>General Requirements</t>
  </si>
  <si>
    <t>TOTAL AMOUNT (Excluding VAT)</t>
  </si>
  <si>
    <t>Only (in letters) ................................................................................................................................................................................................................................................................................................................................................................................U.S. Dollars</t>
  </si>
  <si>
    <t>LM</t>
  </si>
  <si>
    <t xml:space="preserve">The contractor is requested to submit a complete set of the execution drawings for the engineer's approval prior to work. After the work has been completed, the Contractor shall submit “as-built” drawings prepared whilst surveying during construction, showing the Works as constructed together with all other information that may either be required or be useful for the operation and maintenance of the Works in the future. </t>
  </si>
  <si>
    <t>BILL C - Rehabilitation Work</t>
  </si>
  <si>
    <t>The work shall include the complete removal of existing cement plaster, rendering, screed, loose mortar, paint, coatings, and all associated finishes from walls, ceilings, columns, beams, slabs, and other structural elements where indicated on the drawings or instructed by the Engineer. The Contractor shall provide all labor, equipment, scaffolding, protection, disposal, cleaning, and incidental works necessary to complete the operation.</t>
  </si>
  <si>
    <t>Rehabilitation works</t>
  </si>
  <si>
    <t>Rehabilitation of Columns</t>
  </si>
  <si>
    <t>Rehabilitation of Walls</t>
  </si>
  <si>
    <t>Rehabilitation of Slabs</t>
  </si>
  <si>
    <t>Mechanical Works</t>
  </si>
  <si>
    <t>This item icludes but not limited to, dewater from exisitng sump pit using temporary water pump, execution of new reinforced concrete sump pit of minimun 1x1x1 m with all accessories including pipes, electrical cables and reinstallation of exisiting pump.</t>
  </si>
  <si>
    <t>Miscellaneous Work</t>
  </si>
  <si>
    <t>Rehabilitation of exisiting ventilation opening including steel frame and net.</t>
  </si>
  <si>
    <t>Ventilation</t>
  </si>
  <si>
    <t>During works the contractor is required to install temporary ventilators to ensure all surfaces are dry.</t>
  </si>
  <si>
    <t xml:space="preserve">Removal of deteriorated concrete, Cleaning of concrete surfaces,Treatment of exposed reinforcement with Zinc Rich primer,Crack preparation and repair,Surface preparation,Concrete patch repair,Structural repair mortar application of minumum 40 MPA, Surface profiling and plaster works, Finishing and curing. Application of waterproofing coat for all surfaces. Testing and quality control. </t>
  </si>
  <si>
    <t>B1 20x50 cm</t>
  </si>
  <si>
    <t>B2 30x50 cm</t>
  </si>
  <si>
    <t xml:space="preserve">Rehabilitation of Drop Beams </t>
  </si>
  <si>
    <t>5.2.1</t>
  </si>
  <si>
    <t>5.2.2</t>
  </si>
  <si>
    <t>C</t>
  </si>
  <si>
    <t>Rehabilitation and Mechanical works</t>
  </si>
  <si>
    <t>VAT 11% (If Applicable)</t>
  </si>
  <si>
    <t>TOTAL AMOUNT (Including 11%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</si>
</sst>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0.0"/>
    <numFmt numFmtId="165" formatCode="_(&quot;$&quot;* #,##0_);_(&quot;$&quot;* \(#,##0\);_(&quot;$&quot;* &quot;-&quot;??_);_(@_)"/>
    <numFmt numFmtId="166" formatCode="_(* #,##0_);_(* \(#,##0\);_(* &quot;-&quot;??_);_(@_)"/>
  </numFmts>
  <fonts count="21" x14ac:knownFonts="1">
    <font>
      <sz val="11"/>
      <color theme="1"/>
      <name val="Calibri"/>
      <family val="2"/>
      <scheme val="minor"/>
    </font>
    <font>
      <sz val="11"/>
      <color theme="1"/>
      <name val="Calibri"/>
      <family val="2"/>
      <scheme val="minor"/>
    </font>
    <font>
      <b/>
      <sz val="11"/>
      <color theme="1"/>
      <name val="Calibri"/>
      <family val="2"/>
      <scheme val="minor"/>
    </font>
    <font>
      <sz val="10"/>
      <name val="MS Sans Serif"/>
      <family val="2"/>
      <charset val="178"/>
    </font>
    <font>
      <sz val="10"/>
      <name val="Times New Roman"/>
      <family val="1"/>
    </font>
    <font>
      <sz val="9"/>
      <color theme="1"/>
      <name val="Calibri"/>
      <family val="2"/>
      <scheme val="minor"/>
    </font>
    <font>
      <b/>
      <sz val="9"/>
      <name val="Calibri"/>
      <family val="2"/>
      <scheme val="minor"/>
    </font>
    <font>
      <sz val="9"/>
      <name val="Calibri"/>
      <family val="2"/>
      <scheme val="minor"/>
    </font>
    <font>
      <b/>
      <sz val="9"/>
      <color theme="1"/>
      <name val="Calibri"/>
      <family val="2"/>
      <scheme val="minor"/>
    </font>
    <font>
      <b/>
      <sz val="9"/>
      <name val="Times New Roman"/>
      <family val="1"/>
    </font>
    <font>
      <b/>
      <u/>
      <sz val="10"/>
      <name val="Times New Roman"/>
      <family val="1"/>
    </font>
    <font>
      <sz val="9"/>
      <color theme="1"/>
      <name val="Times New Roman"/>
      <family val="1"/>
    </font>
    <font>
      <sz val="9"/>
      <name val="Times New Roman"/>
      <family val="1"/>
    </font>
    <font>
      <b/>
      <sz val="9"/>
      <color theme="1"/>
      <name val="Times New Roman"/>
      <family val="1"/>
    </font>
    <font>
      <sz val="9"/>
      <color rgb="FF000000"/>
      <name val="Times New Roman"/>
      <family val="1"/>
    </font>
    <font>
      <b/>
      <sz val="9"/>
      <color rgb="FF000000"/>
      <name val="Times New Roman"/>
      <family val="1"/>
    </font>
    <font>
      <sz val="10"/>
      <name val="MS Sans Serif"/>
      <family val="2"/>
    </font>
    <font>
      <b/>
      <u/>
      <sz val="9"/>
      <name val="Calibri"/>
      <family val="2"/>
      <scheme val="minor"/>
    </font>
    <font>
      <sz val="8"/>
      <name val="Calibri"/>
      <family val="2"/>
      <scheme val="minor"/>
    </font>
    <font>
      <b/>
      <u/>
      <sz val="9"/>
      <name val="Times New Roman"/>
      <family val="1"/>
    </font>
    <font>
      <u val="singleAccounting"/>
      <sz val="9"/>
      <name val="Calibri"/>
      <family val="2"/>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8">
    <xf numFmtId="0" fontId="0" fillId="0" borderId="0"/>
    <xf numFmtId="44" fontId="1" fillId="0" borderId="0" applyFont="0" applyFill="0" applyBorder="0" applyAlignment="0" applyProtection="0"/>
    <xf numFmtId="0" fontId="3" fillId="0" borderId="0"/>
    <xf numFmtId="0" fontId="3" fillId="0" borderId="0"/>
    <xf numFmtId="0" fontId="4" fillId="0" borderId="0"/>
    <xf numFmtId="0" fontId="4" fillId="0" borderId="0"/>
    <xf numFmtId="0" fontId="16" fillId="0" borderId="0"/>
    <xf numFmtId="43" fontId="1" fillId="0" borderId="0" applyFont="0" applyFill="0" applyBorder="0" applyAlignment="0" applyProtection="0"/>
  </cellStyleXfs>
  <cellXfs count="96">
    <xf numFmtId="0" fontId="0" fillId="0" borderId="0" xfId="0"/>
    <xf numFmtId="0" fontId="2" fillId="0" borderId="0" xfId="0" applyFont="1" applyAlignment="1">
      <alignment horizontal="center" vertical="center"/>
    </xf>
    <xf numFmtId="0" fontId="8" fillId="0" borderId="0" xfId="0" applyFont="1" applyAlignment="1">
      <alignment horizontal="center" vertical="center"/>
    </xf>
    <xf numFmtId="0" fontId="5" fillId="0" borderId="0" xfId="0" applyFont="1"/>
    <xf numFmtId="0" fontId="8" fillId="0" borderId="0" xfId="0" applyFont="1"/>
    <xf numFmtId="0" fontId="9" fillId="2" borderId="1" xfId="2" applyFont="1" applyFill="1" applyBorder="1" applyAlignment="1">
      <alignment horizontal="center" vertical="center" wrapText="1"/>
    </xf>
    <xf numFmtId="3" fontId="9" fillId="2" borderId="1" xfId="2" applyNumberFormat="1" applyFont="1" applyFill="1" applyBorder="1" applyAlignment="1">
      <alignment horizontal="center" vertical="center" wrapText="1"/>
    </xf>
    <xf numFmtId="4" fontId="9" fillId="2" borderId="1" xfId="2" applyNumberFormat="1" applyFont="1" applyFill="1" applyBorder="1" applyAlignment="1">
      <alignment horizontal="center" vertical="center" wrapText="1"/>
    </xf>
    <xf numFmtId="4" fontId="9" fillId="2" borderId="1" xfId="3" applyNumberFormat="1" applyFont="1" applyFill="1" applyBorder="1" applyAlignment="1">
      <alignment horizontal="center" vertical="center" wrapText="1"/>
    </xf>
    <xf numFmtId="0" fontId="9" fillId="0" borderId="1" xfId="2" applyFont="1" applyBorder="1" applyAlignment="1">
      <alignment horizontal="center" vertical="center" wrapText="1"/>
    </xf>
    <xf numFmtId="3" fontId="9" fillId="0" borderId="1" xfId="2" applyNumberFormat="1" applyFont="1" applyBorder="1" applyAlignment="1">
      <alignment horizontal="center" wrapText="1"/>
    </xf>
    <xf numFmtId="4" fontId="9" fillId="0" borderId="1" xfId="2" applyNumberFormat="1" applyFont="1" applyBorder="1" applyAlignment="1">
      <alignment horizontal="center" wrapText="1"/>
    </xf>
    <xf numFmtId="4" fontId="9" fillId="0" borderId="1" xfId="3" applyNumberFormat="1" applyFont="1" applyBorder="1" applyAlignment="1">
      <alignment horizontal="center" vertical="center" wrapText="1"/>
    </xf>
    <xf numFmtId="4" fontId="9" fillId="0" borderId="1" xfId="2" applyNumberFormat="1" applyFont="1" applyBorder="1" applyAlignment="1">
      <alignment horizontal="center" vertical="center" wrapText="1"/>
    </xf>
    <xf numFmtId="0" fontId="9" fillId="0" borderId="1" xfId="4" applyFont="1" applyBorder="1" applyAlignment="1">
      <alignment horizontal="center" vertical="center" wrapText="1"/>
    </xf>
    <xf numFmtId="0" fontId="11" fillId="0" borderId="1" xfId="5" applyFont="1" applyBorder="1" applyAlignment="1">
      <alignment horizontal="left" vertical="top" wrapText="1"/>
    </xf>
    <xf numFmtId="0" fontId="12" fillId="0" borderId="1" xfId="4" applyFont="1" applyBorder="1" applyAlignment="1">
      <alignment horizontal="center" wrapText="1"/>
    </xf>
    <xf numFmtId="0" fontId="13" fillId="0" borderId="2" xfId="0" applyFont="1" applyBorder="1" applyAlignment="1">
      <alignment horizontal="center" vertical="center"/>
    </xf>
    <xf numFmtId="0" fontId="13" fillId="0" borderId="2" xfId="0" applyFont="1" applyBorder="1"/>
    <xf numFmtId="0" fontId="11" fillId="0" borderId="2" xfId="0" applyFont="1" applyBorder="1"/>
    <xf numFmtId="0" fontId="13" fillId="0" borderId="3" xfId="0" applyFont="1" applyBorder="1" applyAlignment="1">
      <alignment horizontal="center" vertical="center"/>
    </xf>
    <xf numFmtId="164" fontId="6" fillId="0" borderId="0" xfId="0" applyNumberFormat="1" applyFont="1" applyAlignment="1">
      <alignment wrapText="1"/>
    </xf>
    <xf numFmtId="0" fontId="7" fillId="0" borderId="0" xfId="0" applyFont="1" applyAlignment="1">
      <alignment wrapText="1"/>
    </xf>
    <xf numFmtId="2" fontId="7" fillId="0" borderId="0" xfId="0" applyNumberFormat="1" applyFont="1" applyAlignment="1">
      <alignment horizontal="right" wrapText="1"/>
    </xf>
    <xf numFmtId="164"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3" fontId="6" fillId="0" borderId="2" xfId="0" applyNumberFormat="1" applyFont="1" applyBorder="1" applyAlignment="1">
      <alignment horizontal="center" vertical="top" wrapText="1"/>
    </xf>
    <xf numFmtId="0" fontId="6" fillId="0" borderId="4" xfId="0" applyFont="1" applyBorder="1" applyAlignment="1">
      <alignment horizontal="center" vertical="top" wrapText="1"/>
    </xf>
    <xf numFmtId="3" fontId="7" fillId="0" borderId="6" xfId="0" applyNumberFormat="1" applyFont="1" applyBorder="1" applyAlignment="1">
      <alignment horizontal="center" wrapText="1"/>
    </xf>
    <xf numFmtId="3" fontId="7" fillId="0" borderId="7" xfId="0" applyNumberFormat="1" applyFont="1" applyBorder="1" applyAlignment="1">
      <alignment horizontal="left" wrapText="1"/>
    </xf>
    <xf numFmtId="3" fontId="6" fillId="0" borderId="3" xfId="0" applyNumberFormat="1" applyFont="1" applyBorder="1" applyAlignment="1">
      <alignment wrapText="1"/>
    </xf>
    <xf numFmtId="0" fontId="7" fillId="0" borderId="5" xfId="0" applyFont="1" applyBorder="1" applyAlignment="1">
      <alignment wrapText="1"/>
    </xf>
    <xf numFmtId="0" fontId="6" fillId="0" borderId="0" xfId="0" applyFont="1" applyAlignment="1">
      <alignment horizontal="right"/>
    </xf>
    <xf numFmtId="44" fontId="12" fillId="0" borderId="1" xfId="1" applyFont="1" applyBorder="1" applyAlignment="1">
      <alignment horizontal="center" wrapText="1"/>
    </xf>
    <xf numFmtId="44" fontId="11" fillId="0" borderId="2" xfId="1" applyFont="1" applyBorder="1"/>
    <xf numFmtId="44" fontId="8" fillId="0" borderId="0" xfId="1" applyFont="1"/>
    <xf numFmtId="165" fontId="12" fillId="0" borderId="1" xfId="1" applyNumberFormat="1" applyFont="1" applyBorder="1" applyAlignment="1">
      <alignment horizontal="right" wrapText="1"/>
    </xf>
    <xf numFmtId="165" fontId="11" fillId="0" borderId="2" xfId="1" applyNumberFormat="1" applyFont="1" applyBorder="1"/>
    <xf numFmtId="44" fontId="6" fillId="0" borderId="2" xfId="1" applyFont="1" applyBorder="1" applyAlignment="1">
      <alignment horizontal="center" vertical="top" wrapText="1"/>
    </xf>
    <xf numFmtId="44" fontId="7" fillId="0" borderId="6" xfId="1" applyFont="1" applyFill="1" applyBorder="1" applyAlignment="1">
      <alignment horizontal="center" wrapText="1"/>
    </xf>
    <xf numFmtId="44" fontId="7" fillId="0" borderId="3" xfId="1" applyFont="1" applyFill="1" applyBorder="1" applyAlignment="1">
      <alignment horizontal="center" wrapText="1"/>
    </xf>
    <xf numFmtId="0" fontId="13" fillId="0" borderId="2" xfId="0" applyFont="1" applyBorder="1" applyAlignment="1">
      <alignment wrapText="1"/>
    </xf>
    <xf numFmtId="0" fontId="11" fillId="0" borderId="3" xfId="0" applyFont="1" applyBorder="1" applyAlignment="1">
      <alignment wrapText="1"/>
    </xf>
    <xf numFmtId="0" fontId="14" fillId="0" borderId="3" xfId="0" applyFont="1" applyBorder="1" applyAlignment="1">
      <alignment horizontal="justify" vertical="center"/>
    </xf>
    <xf numFmtId="0" fontId="15" fillId="0" borderId="2" xfId="0" applyFont="1" applyBorder="1" applyAlignment="1">
      <alignment horizontal="justify" vertical="center"/>
    </xf>
    <xf numFmtId="0" fontId="15" fillId="0" borderId="2" xfId="0" applyFont="1" applyBorder="1"/>
    <xf numFmtId="0" fontId="14" fillId="0" borderId="3" xfId="0" applyFont="1" applyBorder="1" applyAlignment="1">
      <alignment wrapText="1"/>
    </xf>
    <xf numFmtId="0" fontId="14" fillId="0" borderId="6" xfId="0" applyFont="1" applyBorder="1" applyAlignment="1">
      <alignment horizontal="justify" vertical="center"/>
    </xf>
    <xf numFmtId="0" fontId="13" fillId="0" borderId="6" xfId="0" applyFont="1" applyBorder="1" applyAlignment="1">
      <alignment horizontal="center" vertical="center"/>
    </xf>
    <xf numFmtId="0" fontId="13" fillId="0" borderId="0" xfId="0" applyFont="1" applyAlignment="1">
      <alignment horizontal="center" vertical="center"/>
    </xf>
    <xf numFmtId="0" fontId="11" fillId="0" borderId="0" xfId="0" applyFont="1"/>
    <xf numFmtId="0" fontId="9" fillId="0" borderId="1" xfId="2" applyFont="1" applyBorder="1" applyAlignment="1">
      <alignment horizontal="left" vertical="center" wrapText="1"/>
    </xf>
    <xf numFmtId="0" fontId="9" fillId="0" borderId="4" xfId="4" applyFont="1" applyBorder="1" applyAlignment="1">
      <alignment horizontal="left" vertical="center" wrapText="1"/>
    </xf>
    <xf numFmtId="0" fontId="12" fillId="0" borderId="10" xfId="4" applyFont="1" applyBorder="1" applyAlignment="1">
      <alignment vertical="center" wrapText="1"/>
    </xf>
    <xf numFmtId="0" fontId="9" fillId="0" borderId="8" xfId="4" applyFont="1" applyBorder="1" applyAlignment="1">
      <alignment vertical="center" wrapText="1"/>
    </xf>
    <xf numFmtId="0" fontId="9" fillId="0" borderId="10" xfId="4" applyFont="1" applyBorder="1" applyAlignment="1">
      <alignment vertical="center" wrapText="1"/>
    </xf>
    <xf numFmtId="0" fontId="9" fillId="0" borderId="5" xfId="4" applyFont="1" applyBorder="1" applyAlignment="1">
      <alignment horizontal="left" vertical="center" wrapText="1"/>
    </xf>
    <xf numFmtId="0" fontId="12" fillId="0" borderId="11" xfId="4" applyFont="1" applyBorder="1" applyAlignment="1">
      <alignment vertical="center" wrapText="1"/>
    </xf>
    <xf numFmtId="0" fontId="9" fillId="0" borderId="9" xfId="4" applyFont="1" applyBorder="1" applyAlignment="1">
      <alignment vertical="center" wrapText="1"/>
    </xf>
    <xf numFmtId="0" fontId="9" fillId="0" borderId="11" xfId="4" applyFont="1" applyBorder="1" applyAlignment="1">
      <alignment vertical="center" wrapText="1"/>
    </xf>
    <xf numFmtId="0" fontId="9" fillId="0" borderId="1" xfId="4" applyFont="1" applyBorder="1" applyAlignment="1">
      <alignment horizontal="left" vertical="center" wrapText="1"/>
    </xf>
    <xf numFmtId="0" fontId="12" fillId="0" borderId="1" xfId="4" applyFont="1" applyBorder="1" applyAlignment="1">
      <alignment vertical="center" wrapText="1"/>
    </xf>
    <xf numFmtId="0" fontId="12" fillId="0" borderId="1" xfId="4" applyFont="1" applyBorder="1" applyAlignment="1">
      <alignment horizontal="center" vertical="center" wrapText="1"/>
    </xf>
    <xf numFmtId="0" fontId="11" fillId="0" borderId="1" xfId="0" applyFont="1" applyBorder="1" applyAlignment="1">
      <alignment horizontal="center" vertical="center"/>
    </xf>
    <xf numFmtId="166" fontId="12" fillId="0" borderId="1" xfId="7" applyNumberFormat="1" applyFont="1" applyBorder="1" applyAlignment="1">
      <alignment horizontal="left" vertical="center" wrapText="1"/>
    </xf>
    <xf numFmtId="0" fontId="12" fillId="0" borderId="1" xfId="4" applyFont="1" applyBorder="1" applyAlignment="1">
      <alignment horizontal="left" vertical="center" wrapText="1"/>
    </xf>
    <xf numFmtId="0" fontId="9" fillId="0" borderId="0" xfId="4" applyFont="1" applyAlignment="1">
      <alignment horizontal="left" vertical="center" wrapText="1"/>
    </xf>
    <xf numFmtId="0" fontId="9" fillId="0" borderId="0" xfId="4" applyFont="1" applyAlignment="1">
      <alignment vertical="center" wrapText="1"/>
    </xf>
    <xf numFmtId="0" fontId="9" fillId="0" borderId="0" xfId="4" applyFont="1" applyAlignment="1">
      <alignment horizontal="center" vertical="center" wrapText="1"/>
    </xf>
    <xf numFmtId="0" fontId="12" fillId="0" borderId="0" xfId="4" applyFont="1" applyAlignment="1">
      <alignment horizontal="center" vertical="center" wrapText="1"/>
    </xf>
    <xf numFmtId="0" fontId="12" fillId="0" borderId="8" xfId="4" applyFont="1" applyBorder="1" applyAlignment="1">
      <alignment horizontal="center" vertical="center" wrapText="1"/>
    </xf>
    <xf numFmtId="0" fontId="13" fillId="0" borderId="0" xfId="0" applyFont="1"/>
    <xf numFmtId="44" fontId="13" fillId="0" borderId="0" xfId="0" applyNumberFormat="1" applyFont="1"/>
    <xf numFmtId="0" fontId="9" fillId="0" borderId="2" xfId="4" applyFont="1" applyBorder="1" applyAlignment="1">
      <alignment horizontal="left" vertical="center" wrapText="1"/>
    </xf>
    <xf numFmtId="0" fontId="9" fillId="0" borderId="3" xfId="4" applyFont="1" applyBorder="1" applyAlignment="1">
      <alignment horizontal="left" vertical="center" wrapText="1"/>
    </xf>
    <xf numFmtId="43" fontId="9" fillId="0" borderId="0" xfId="7" applyFont="1" applyAlignment="1">
      <alignment vertical="center" wrapText="1"/>
    </xf>
    <xf numFmtId="0" fontId="11" fillId="0" borderId="2" xfId="0" applyFont="1" applyBorder="1" applyAlignment="1">
      <alignment horizontal="center"/>
    </xf>
    <xf numFmtId="0" fontId="11" fillId="0" borderId="3" xfId="0" applyFont="1" applyBorder="1" applyAlignment="1">
      <alignment horizontal="center"/>
    </xf>
    <xf numFmtId="44" fontId="11" fillId="0" borderId="2" xfId="1" applyFont="1" applyBorder="1" applyAlignment="1">
      <alignment horizontal="center"/>
    </xf>
    <xf numFmtId="44" fontId="11" fillId="0" borderId="3" xfId="1" applyFont="1" applyBorder="1" applyAlignment="1">
      <alignment horizontal="center"/>
    </xf>
    <xf numFmtId="0" fontId="11" fillId="0" borderId="6" xfId="0" applyFont="1" applyBorder="1" applyAlignment="1">
      <alignment horizontal="center"/>
    </xf>
    <xf numFmtId="44" fontId="11" fillId="0" borderId="6" xfId="1" applyFont="1" applyBorder="1" applyAlignment="1">
      <alignment horizontal="center"/>
    </xf>
    <xf numFmtId="165" fontId="11" fillId="0" borderId="2" xfId="1" applyNumberFormat="1" applyFont="1" applyBorder="1" applyAlignment="1">
      <alignment horizontal="center"/>
    </xf>
    <xf numFmtId="165" fontId="11" fillId="0" borderId="3" xfId="1" applyNumberFormat="1" applyFont="1" applyBorder="1" applyAlignment="1">
      <alignment horizontal="center"/>
    </xf>
    <xf numFmtId="0" fontId="10" fillId="0" borderId="0" xfId="4" applyFont="1" applyAlignment="1">
      <alignment horizontal="center" vertical="top" wrapText="1"/>
    </xf>
    <xf numFmtId="0" fontId="19" fillId="0" borderId="0" xfId="4" applyFont="1" applyAlignment="1">
      <alignment horizontal="center" vertical="top" wrapText="1"/>
    </xf>
    <xf numFmtId="0" fontId="9" fillId="0" borderId="10" xfId="4" applyFont="1" applyBorder="1" applyAlignment="1">
      <alignment horizontal="center" vertical="center" wrapText="1"/>
    </xf>
    <xf numFmtId="0" fontId="9" fillId="0" borderId="11" xfId="4" applyFont="1" applyBorder="1" applyAlignment="1">
      <alignment horizontal="center" vertical="center" wrapText="1"/>
    </xf>
    <xf numFmtId="0" fontId="9" fillId="0" borderId="8" xfId="4" applyFont="1" applyBorder="1" applyAlignment="1">
      <alignment horizontal="center" vertical="center" wrapText="1"/>
    </xf>
    <xf numFmtId="0" fontId="9" fillId="0" borderId="9" xfId="4" applyFont="1" applyBorder="1" applyAlignment="1">
      <alignment horizontal="center" vertical="center" wrapText="1"/>
    </xf>
    <xf numFmtId="0" fontId="17" fillId="0" borderId="0" xfId="5" applyFont="1" applyAlignment="1">
      <alignment horizontal="center" vertical="top" wrapText="1"/>
    </xf>
    <xf numFmtId="0" fontId="7" fillId="0" borderId="0" xfId="6" applyFont="1" applyAlignment="1">
      <alignment horizontal="left" vertical="top" wrapText="1"/>
    </xf>
    <xf numFmtId="0" fontId="6" fillId="0" borderId="1" xfId="0" applyFont="1" applyBorder="1" applyAlignment="1">
      <alignment horizontal="center"/>
    </xf>
    <xf numFmtId="44" fontId="6" fillId="0" borderId="1" xfId="1" applyFont="1" applyFill="1" applyBorder="1" applyAlignment="1">
      <alignment horizontal="center" wrapText="1"/>
    </xf>
    <xf numFmtId="44" fontId="20" fillId="0" borderId="6" xfId="1" applyFont="1" applyFill="1" applyBorder="1" applyAlignment="1">
      <alignment horizontal="center" wrapText="1"/>
    </xf>
  </cellXfs>
  <cellStyles count="8">
    <cellStyle name="Comma" xfId="7" builtinId="3"/>
    <cellStyle name="Currency" xfId="1" builtinId="4"/>
    <cellStyle name="Normal" xfId="0" builtinId="0"/>
    <cellStyle name="Normal 2 2 2" xfId="5" xr:uid="{505A53FB-09A5-424E-892D-754E2F244D38}"/>
    <cellStyle name="Normal 6" xfId="4" xr:uid="{A590A7CE-6149-4DE8-8EA8-305A3D8664CA}"/>
    <cellStyle name="Normal_DIV.3" xfId="2" xr:uid="{17DB748C-D43A-40EF-B769-C460CAAE896B}"/>
    <cellStyle name="Normal_DIV.3_DAYWORKs" xfId="3" xr:uid="{89D7DFB4-3C35-457D-BA2E-19024B34E701}"/>
    <cellStyle name="Normal_ELEM_A_Bill 3a" xfId="6" xr:uid="{C8E65B9C-CBC7-4B1C-8BED-9C351C59A86A}"/>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6"/>
  <sheetViews>
    <sheetView tabSelected="1" view="pageBreakPreview" topLeftCell="A6" zoomScaleNormal="100" zoomScaleSheetLayoutView="100" workbookViewId="0">
      <selection activeCell="E15" sqref="E15:E22"/>
    </sheetView>
  </sheetViews>
  <sheetFormatPr defaultRowHeight="14.4" x14ac:dyDescent="0.3"/>
  <cols>
    <col min="1" max="1" width="6.21875" style="1" customWidth="1"/>
    <col min="2" max="2" width="41.77734375" customWidth="1"/>
    <col min="3" max="3" width="5.6640625" bestFit="1" customWidth="1"/>
    <col min="4" max="4" width="9.109375" customWidth="1"/>
    <col min="6" max="6" width="12.77734375" bestFit="1" customWidth="1"/>
  </cols>
  <sheetData>
    <row r="1" spans="1:6" x14ac:dyDescent="0.3">
      <c r="A1" s="85" t="s">
        <v>7</v>
      </c>
      <c r="B1" s="85"/>
      <c r="C1" s="85"/>
      <c r="D1" s="85"/>
      <c r="E1" s="85"/>
      <c r="F1" s="85"/>
    </row>
    <row r="2" spans="1:6" x14ac:dyDescent="0.3">
      <c r="A2" s="2"/>
      <c r="B2" s="3"/>
      <c r="C2" s="3"/>
      <c r="D2" s="3"/>
      <c r="E2" s="3"/>
      <c r="F2" s="3"/>
    </row>
    <row r="3" spans="1:6" ht="34.200000000000003" x14ac:dyDescent="0.3">
      <c r="A3" s="5" t="s">
        <v>0</v>
      </c>
      <c r="B3" s="5" t="s">
        <v>1</v>
      </c>
      <c r="C3" s="6" t="s">
        <v>2</v>
      </c>
      <c r="D3" s="7" t="s">
        <v>3</v>
      </c>
      <c r="E3" s="8" t="s">
        <v>4</v>
      </c>
      <c r="F3" s="6" t="s">
        <v>5</v>
      </c>
    </row>
    <row r="4" spans="1:6" x14ac:dyDescent="0.3">
      <c r="A4" s="9"/>
      <c r="B4" s="9"/>
      <c r="C4" s="10"/>
      <c r="D4" s="11"/>
      <c r="E4" s="12"/>
      <c r="F4" s="13"/>
    </row>
    <row r="5" spans="1:6" ht="136.80000000000001" customHeight="1" x14ac:dyDescent="0.3">
      <c r="A5" s="14"/>
      <c r="B5" s="15" t="s">
        <v>6</v>
      </c>
      <c r="C5" s="16"/>
      <c r="D5" s="16"/>
      <c r="E5" s="37"/>
      <c r="F5" s="34"/>
    </row>
    <row r="6" spans="1:6" x14ac:dyDescent="0.3">
      <c r="A6" s="17">
        <v>3.1</v>
      </c>
      <c r="B6" s="18" t="s">
        <v>8</v>
      </c>
      <c r="C6" s="19"/>
      <c r="D6" s="19"/>
      <c r="E6" s="38"/>
      <c r="F6" s="35"/>
    </row>
    <row r="7" spans="1:6" x14ac:dyDescent="0.3">
      <c r="A7" s="17" t="s">
        <v>9</v>
      </c>
      <c r="B7" s="42" t="s">
        <v>10</v>
      </c>
      <c r="C7" s="77">
        <v>1</v>
      </c>
      <c r="D7" s="77" t="s">
        <v>34</v>
      </c>
      <c r="E7" s="83"/>
      <c r="F7" s="79">
        <f>E7*C7</f>
        <v>0</v>
      </c>
    </row>
    <row r="8" spans="1:6" ht="84.6" x14ac:dyDescent="0.3">
      <c r="A8" s="20"/>
      <c r="B8" s="43" t="s">
        <v>11</v>
      </c>
      <c r="C8" s="78"/>
      <c r="D8" s="78"/>
      <c r="E8" s="84"/>
      <c r="F8" s="80"/>
    </row>
    <row r="9" spans="1:6" x14ac:dyDescent="0.3">
      <c r="A9" s="17" t="s">
        <v>12</v>
      </c>
      <c r="B9" s="18" t="s">
        <v>13</v>
      </c>
      <c r="C9" s="77">
        <v>1</v>
      </c>
      <c r="D9" s="77" t="s">
        <v>34</v>
      </c>
      <c r="E9" s="83"/>
      <c r="F9" s="79">
        <f>E9*C9</f>
        <v>0</v>
      </c>
    </row>
    <row r="10" spans="1:6" ht="72.599999999999994" customHeight="1" x14ac:dyDescent="0.3">
      <c r="A10" s="20"/>
      <c r="B10" s="44" t="s">
        <v>14</v>
      </c>
      <c r="C10" s="78"/>
      <c r="D10" s="78"/>
      <c r="E10" s="84"/>
      <c r="F10" s="80"/>
    </row>
    <row r="11" spans="1:6" x14ac:dyDescent="0.3">
      <c r="A11" s="17" t="s">
        <v>15</v>
      </c>
      <c r="B11" s="18" t="s">
        <v>16</v>
      </c>
      <c r="C11" s="77">
        <v>1</v>
      </c>
      <c r="D11" s="77" t="s">
        <v>36</v>
      </c>
      <c r="E11" s="83"/>
      <c r="F11" s="79">
        <f>E11*C11</f>
        <v>0</v>
      </c>
    </row>
    <row r="12" spans="1:6" ht="136.80000000000001" customHeight="1" x14ac:dyDescent="0.3">
      <c r="A12" s="20"/>
      <c r="B12" s="43" t="s">
        <v>17</v>
      </c>
      <c r="C12" s="78"/>
      <c r="D12" s="78"/>
      <c r="E12" s="84"/>
      <c r="F12" s="80"/>
    </row>
    <row r="13" spans="1:6" x14ac:dyDescent="0.3">
      <c r="A13" s="17" t="s">
        <v>18</v>
      </c>
      <c r="B13" s="18" t="s">
        <v>19</v>
      </c>
      <c r="C13" s="77">
        <v>1</v>
      </c>
      <c r="D13" s="77" t="s">
        <v>36</v>
      </c>
      <c r="E13" s="77" t="s">
        <v>37</v>
      </c>
      <c r="F13" s="79"/>
    </row>
    <row r="14" spans="1:6" ht="96.6" customHeight="1" x14ac:dyDescent="0.3">
      <c r="A14" s="20"/>
      <c r="B14" s="44" t="s">
        <v>20</v>
      </c>
      <c r="C14" s="78"/>
      <c r="D14" s="78"/>
      <c r="E14" s="78"/>
      <c r="F14" s="80"/>
    </row>
    <row r="15" spans="1:6" x14ac:dyDescent="0.3">
      <c r="A15" s="17" t="s">
        <v>21</v>
      </c>
      <c r="B15" s="45" t="s">
        <v>22</v>
      </c>
      <c r="C15" s="77">
        <v>1</v>
      </c>
      <c r="D15" s="77" t="s">
        <v>36</v>
      </c>
      <c r="E15" s="77" t="s">
        <v>37</v>
      </c>
      <c r="F15" s="79"/>
    </row>
    <row r="16" spans="1:6" ht="30.6" customHeight="1" x14ac:dyDescent="0.3">
      <c r="A16" s="49"/>
      <c r="B16" s="48" t="s">
        <v>29</v>
      </c>
      <c r="C16" s="81"/>
      <c r="D16" s="81"/>
      <c r="E16" s="81"/>
      <c r="F16" s="82"/>
    </row>
    <row r="17" spans="1:6" ht="28.2" customHeight="1" x14ac:dyDescent="0.3">
      <c r="A17" s="49"/>
      <c r="B17" s="48" t="s">
        <v>23</v>
      </c>
      <c r="C17" s="81"/>
      <c r="D17" s="81"/>
      <c r="E17" s="81"/>
      <c r="F17" s="82"/>
    </row>
    <row r="18" spans="1:6" x14ac:dyDescent="0.3">
      <c r="A18" s="49"/>
      <c r="B18" s="48" t="s">
        <v>24</v>
      </c>
      <c r="C18" s="81"/>
      <c r="D18" s="81"/>
      <c r="E18" s="81"/>
      <c r="F18" s="82"/>
    </row>
    <row r="19" spans="1:6" x14ac:dyDescent="0.3">
      <c r="A19" s="49"/>
      <c r="B19" s="48" t="s">
        <v>25</v>
      </c>
      <c r="C19" s="81"/>
      <c r="D19" s="81"/>
      <c r="E19" s="81"/>
      <c r="F19" s="82"/>
    </row>
    <row r="20" spans="1:6" x14ac:dyDescent="0.3">
      <c r="A20" s="49"/>
      <c r="B20" s="48" t="s">
        <v>26</v>
      </c>
      <c r="C20" s="81"/>
      <c r="D20" s="81"/>
      <c r="E20" s="81"/>
      <c r="F20" s="82"/>
    </row>
    <row r="21" spans="1:6" x14ac:dyDescent="0.3">
      <c r="A21" s="49"/>
      <c r="B21" s="48" t="s">
        <v>27</v>
      </c>
      <c r="C21" s="81"/>
      <c r="D21" s="81"/>
      <c r="E21" s="81"/>
      <c r="F21" s="82"/>
    </row>
    <row r="22" spans="1:6" x14ac:dyDescent="0.3">
      <c r="A22" s="20"/>
      <c r="B22" s="44" t="s">
        <v>28</v>
      </c>
      <c r="C22" s="78"/>
      <c r="D22" s="78"/>
      <c r="E22" s="78"/>
      <c r="F22" s="80"/>
    </row>
    <row r="23" spans="1:6" x14ac:dyDescent="0.3">
      <c r="A23" s="17" t="s">
        <v>30</v>
      </c>
      <c r="B23" s="46" t="s">
        <v>31</v>
      </c>
      <c r="C23" s="77">
        <v>1</v>
      </c>
      <c r="D23" s="77" t="s">
        <v>36</v>
      </c>
      <c r="E23" s="77" t="s">
        <v>37</v>
      </c>
      <c r="F23" s="79"/>
    </row>
    <row r="24" spans="1:6" ht="84.6" x14ac:dyDescent="0.3">
      <c r="A24" s="20"/>
      <c r="B24" s="47" t="s">
        <v>45</v>
      </c>
      <c r="C24" s="78"/>
      <c r="D24" s="78"/>
      <c r="E24" s="78"/>
      <c r="F24" s="80"/>
    </row>
    <row r="25" spans="1:6" x14ac:dyDescent="0.3">
      <c r="A25" s="2"/>
      <c r="B25" s="3"/>
      <c r="C25" s="3"/>
      <c r="D25" s="4" t="s">
        <v>32</v>
      </c>
      <c r="E25" s="4"/>
      <c r="F25" s="36">
        <f>SUM(F5:F24)</f>
        <v>0</v>
      </c>
    </row>
    <row r="26" spans="1:6" x14ac:dyDescent="0.3">
      <c r="A26" s="2"/>
      <c r="B26" s="3"/>
      <c r="C26" s="4" t="s">
        <v>33</v>
      </c>
      <c r="D26" s="4"/>
      <c r="E26" s="4"/>
      <c r="F26" s="36">
        <f>F25</f>
        <v>0</v>
      </c>
    </row>
  </sheetData>
  <protectedRanges>
    <protectedRange sqref="A1:F26" name="Range1"/>
  </protectedRanges>
  <mergeCells count="25">
    <mergeCell ref="A1:F1"/>
    <mergeCell ref="C7:C8"/>
    <mergeCell ref="D7:D8"/>
    <mergeCell ref="E7:E8"/>
    <mergeCell ref="F7:F8"/>
    <mergeCell ref="C9:C10"/>
    <mergeCell ref="D9:D10"/>
    <mergeCell ref="E9:E10"/>
    <mergeCell ref="F9:F10"/>
    <mergeCell ref="C11:C12"/>
    <mergeCell ref="D11:D12"/>
    <mergeCell ref="E11:E12"/>
    <mergeCell ref="F11:F12"/>
    <mergeCell ref="C23:C24"/>
    <mergeCell ref="D23:D24"/>
    <mergeCell ref="E23:E24"/>
    <mergeCell ref="F23:F24"/>
    <mergeCell ref="C13:C14"/>
    <mergeCell ref="D13:D14"/>
    <mergeCell ref="E13:E14"/>
    <mergeCell ref="F13:F14"/>
    <mergeCell ref="C15:C22"/>
    <mergeCell ref="D15:D22"/>
    <mergeCell ref="E15:E22"/>
    <mergeCell ref="F15:F22"/>
  </mergeCells>
  <conditionalFormatting sqref="F3 F5">
    <cfRule type="cellIs" dxfId="2" priority="1" operator="equal">
      <formula>0</formula>
    </cfRule>
  </conditionalFormatting>
  <pageMargins left="0.25" right="0.25" top="0.75" bottom="0.75" header="0.3" footer="0.3"/>
  <pageSetup paperSize="9" scale="76" fitToWidth="0" orientation="portrait" r:id="rId1"/>
  <headerFooter>
    <oddHeader>&amp;L&amp;"-,Bold"&amp;8CONSOLIDATION OF BUILDINGS&amp;C&amp;"-,Bold"&amp;8LOT 1974/BT&amp;R&amp;"-,Bold"&amp;8BILL OF QUANTITY</oddHeader>
    <oddFooter>&amp;L&amp;"-,Bold"&amp;8AM/BOQ/1974/Rev.00&amp;R&amp;"-,Bold"&amp;P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7D56D-4995-4744-9308-AB3876B8BF5E}">
  <dimension ref="A1:F56"/>
  <sheetViews>
    <sheetView view="pageBreakPreview" topLeftCell="A7" zoomScaleNormal="100" zoomScaleSheetLayoutView="100" workbookViewId="0">
      <selection activeCell="E7" sqref="E1:E1048576"/>
    </sheetView>
  </sheetViews>
  <sheetFormatPr defaultRowHeight="14.4" x14ac:dyDescent="0.3"/>
  <cols>
    <col min="2" max="2" width="34.21875" customWidth="1"/>
  </cols>
  <sheetData>
    <row r="1" spans="1:6" x14ac:dyDescent="0.3">
      <c r="A1" s="86" t="s">
        <v>46</v>
      </c>
      <c r="B1" s="86"/>
      <c r="C1" s="86"/>
      <c r="D1" s="86"/>
      <c r="E1" s="86"/>
      <c r="F1" s="86"/>
    </row>
    <row r="2" spans="1:6" x14ac:dyDescent="0.3">
      <c r="A2" s="50"/>
      <c r="B2" s="51"/>
      <c r="C2" s="51"/>
      <c r="D2" s="51"/>
      <c r="E2" s="51"/>
      <c r="F2" s="51"/>
    </row>
    <row r="3" spans="1:6" ht="34.200000000000003" x14ac:dyDescent="0.3">
      <c r="A3" s="5" t="s">
        <v>0</v>
      </c>
      <c r="B3" s="5" t="s">
        <v>1</v>
      </c>
      <c r="C3" s="6" t="s">
        <v>2</v>
      </c>
      <c r="D3" s="7" t="s">
        <v>3</v>
      </c>
      <c r="E3" s="8" t="s">
        <v>4</v>
      </c>
      <c r="F3" s="6" t="s">
        <v>5</v>
      </c>
    </row>
    <row r="4" spans="1:6" x14ac:dyDescent="0.3">
      <c r="A4" s="52">
        <v>5</v>
      </c>
      <c r="B4" s="9" t="s">
        <v>48</v>
      </c>
      <c r="C4" s="10"/>
      <c r="D4" s="11"/>
      <c r="E4" s="12"/>
      <c r="F4" s="13"/>
    </row>
    <row r="5" spans="1:6" ht="120" x14ac:dyDescent="0.3">
      <c r="A5" s="74"/>
      <c r="B5" s="54" t="s">
        <v>47</v>
      </c>
      <c r="C5" s="87"/>
      <c r="D5" s="89"/>
      <c r="E5" s="55"/>
      <c r="F5" s="56"/>
    </row>
    <row r="6" spans="1:6" ht="108" x14ac:dyDescent="0.3">
      <c r="A6" s="75"/>
      <c r="B6" s="58" t="s">
        <v>58</v>
      </c>
      <c r="C6" s="88"/>
      <c r="D6" s="90"/>
      <c r="E6" s="59"/>
      <c r="F6" s="60"/>
    </row>
    <row r="7" spans="1:6" x14ac:dyDescent="0.3">
      <c r="A7" s="61">
        <v>5.0999999999999996</v>
      </c>
      <c r="B7" s="62" t="s">
        <v>49</v>
      </c>
      <c r="C7" s="63">
        <v>8</v>
      </c>
      <c r="D7" s="64" t="s">
        <v>34</v>
      </c>
      <c r="E7" s="63"/>
      <c r="F7" s="65">
        <f>E7*C7</f>
        <v>0</v>
      </c>
    </row>
    <row r="8" spans="1:6" x14ac:dyDescent="0.3">
      <c r="A8" s="61">
        <v>5.2</v>
      </c>
      <c r="B8" s="62" t="s">
        <v>61</v>
      </c>
      <c r="C8" s="63"/>
      <c r="D8" s="64"/>
      <c r="E8" s="63"/>
      <c r="F8" s="65"/>
    </row>
    <row r="9" spans="1:6" x14ac:dyDescent="0.3">
      <c r="A9" s="66" t="s">
        <v>62</v>
      </c>
      <c r="B9" s="62" t="s">
        <v>59</v>
      </c>
      <c r="C9" s="63">
        <v>23</v>
      </c>
      <c r="D9" s="64" t="s">
        <v>44</v>
      </c>
      <c r="E9" s="63"/>
      <c r="F9" s="65">
        <f t="shared" ref="F8:F18" si="0">E9*C9</f>
        <v>0</v>
      </c>
    </row>
    <row r="10" spans="1:6" x14ac:dyDescent="0.3">
      <c r="A10" s="66" t="s">
        <v>63</v>
      </c>
      <c r="B10" s="62" t="s">
        <v>60</v>
      </c>
      <c r="C10" s="63">
        <v>22</v>
      </c>
      <c r="D10" s="64" t="s">
        <v>44</v>
      </c>
      <c r="E10" s="63"/>
      <c r="F10" s="65">
        <f t="shared" si="0"/>
        <v>0</v>
      </c>
    </row>
    <row r="11" spans="1:6" x14ac:dyDescent="0.3">
      <c r="A11" s="61">
        <v>5.3</v>
      </c>
      <c r="B11" s="62" t="s">
        <v>50</v>
      </c>
      <c r="C11" s="63">
        <v>380</v>
      </c>
      <c r="D11" s="64" t="s">
        <v>35</v>
      </c>
      <c r="E11" s="63"/>
      <c r="F11" s="65">
        <f t="shared" si="0"/>
        <v>0</v>
      </c>
    </row>
    <row r="12" spans="1:6" x14ac:dyDescent="0.3">
      <c r="A12" s="61">
        <v>5.4</v>
      </c>
      <c r="B12" s="62" t="s">
        <v>51</v>
      </c>
      <c r="C12" s="63">
        <v>360</v>
      </c>
      <c r="D12" s="64" t="s">
        <v>35</v>
      </c>
      <c r="E12" s="63"/>
      <c r="F12" s="65">
        <f t="shared" si="0"/>
        <v>0</v>
      </c>
    </row>
    <row r="13" spans="1:6" x14ac:dyDescent="0.3">
      <c r="A13" s="67">
        <v>6</v>
      </c>
      <c r="B13" s="68" t="s">
        <v>52</v>
      </c>
      <c r="C13" s="69"/>
      <c r="D13" s="68"/>
      <c r="E13" s="70"/>
      <c r="F13" s="65">
        <f t="shared" si="0"/>
        <v>0</v>
      </c>
    </row>
    <row r="14" spans="1:6" ht="72" x14ac:dyDescent="0.3">
      <c r="A14" s="66">
        <v>6.1</v>
      </c>
      <c r="B14" s="62" t="s">
        <v>53</v>
      </c>
      <c r="C14" s="63">
        <v>1</v>
      </c>
      <c r="D14" s="63" t="s">
        <v>36</v>
      </c>
      <c r="E14" s="63"/>
      <c r="F14" s="65">
        <f t="shared" si="0"/>
        <v>0</v>
      </c>
    </row>
    <row r="15" spans="1:6" x14ac:dyDescent="0.3">
      <c r="A15" s="67">
        <v>7</v>
      </c>
      <c r="B15" s="68" t="s">
        <v>54</v>
      </c>
      <c r="C15" s="69"/>
      <c r="D15" s="69"/>
      <c r="E15" s="70"/>
      <c r="F15" s="65">
        <f t="shared" si="0"/>
        <v>0</v>
      </c>
    </row>
    <row r="16" spans="1:6" ht="24" x14ac:dyDescent="0.3">
      <c r="A16" s="66">
        <v>7.1</v>
      </c>
      <c r="B16" s="62" t="s">
        <v>55</v>
      </c>
      <c r="C16" s="63">
        <v>1</v>
      </c>
      <c r="D16" s="63" t="s">
        <v>36</v>
      </c>
      <c r="E16" s="63"/>
      <c r="F16" s="65">
        <f t="shared" si="0"/>
        <v>0</v>
      </c>
    </row>
    <row r="17" spans="1:6" x14ac:dyDescent="0.3">
      <c r="A17" s="53">
        <v>7.2</v>
      </c>
      <c r="B17" s="55" t="s">
        <v>56</v>
      </c>
      <c r="C17" s="71"/>
      <c r="D17" s="71"/>
      <c r="E17" s="71"/>
      <c r="F17" s="65">
        <f t="shared" si="0"/>
        <v>0</v>
      </c>
    </row>
    <row r="18" spans="1:6" ht="36" x14ac:dyDescent="0.3">
      <c r="A18" s="57"/>
      <c r="B18" s="62" t="s">
        <v>57</v>
      </c>
      <c r="C18" s="63">
        <v>1</v>
      </c>
      <c r="D18" s="63" t="s">
        <v>36</v>
      </c>
      <c r="E18" s="63"/>
      <c r="F18" s="65">
        <f t="shared" si="0"/>
        <v>0</v>
      </c>
    </row>
    <row r="19" spans="1:6" x14ac:dyDescent="0.3">
      <c r="A19" s="68"/>
      <c r="B19" s="68"/>
      <c r="C19" s="68"/>
      <c r="D19" s="68"/>
      <c r="E19" s="68"/>
      <c r="F19" s="68"/>
    </row>
    <row r="20" spans="1:6" x14ac:dyDescent="0.3">
      <c r="A20" s="68"/>
      <c r="B20" s="68"/>
      <c r="C20" s="68"/>
      <c r="D20" s="68" t="s">
        <v>32</v>
      </c>
      <c r="E20" s="68"/>
      <c r="F20" s="76">
        <f>SUM(F7:F18)</f>
        <v>0</v>
      </c>
    </row>
    <row r="21" spans="1:6" x14ac:dyDescent="0.3">
      <c r="A21" s="68"/>
      <c r="B21" s="68"/>
      <c r="C21" s="68"/>
      <c r="D21" s="72" t="s">
        <v>33</v>
      </c>
      <c r="E21" s="68"/>
      <c r="F21" s="76">
        <f>F20</f>
        <v>0</v>
      </c>
    </row>
    <row r="22" spans="1:6" x14ac:dyDescent="0.3">
      <c r="A22" s="68"/>
      <c r="B22" s="68"/>
      <c r="C22" s="68"/>
      <c r="D22" s="68"/>
      <c r="E22" s="68"/>
      <c r="F22" s="68"/>
    </row>
    <row r="23" spans="1:6" x14ac:dyDescent="0.3">
      <c r="A23" s="50"/>
      <c r="B23" s="51"/>
      <c r="C23" s="51"/>
      <c r="D23" s="72"/>
      <c r="E23" s="51"/>
      <c r="F23" s="73"/>
    </row>
    <row r="24" spans="1:6" x14ac:dyDescent="0.3">
      <c r="A24" s="51"/>
      <c r="B24" s="51"/>
      <c r="C24" s="51"/>
      <c r="D24" s="51"/>
      <c r="E24" s="51"/>
      <c r="F24" s="51"/>
    </row>
    <row r="25" spans="1:6" x14ac:dyDescent="0.3">
      <c r="A25" s="51"/>
      <c r="B25" s="51"/>
      <c r="C25" s="51"/>
      <c r="D25" s="51"/>
      <c r="E25" s="51"/>
      <c r="F25" s="51"/>
    </row>
    <row r="26" spans="1:6" x14ac:dyDescent="0.3">
      <c r="A26" s="51"/>
      <c r="B26" s="51"/>
      <c r="C26" s="51"/>
      <c r="D26" s="51"/>
      <c r="E26" s="51"/>
      <c r="F26" s="51"/>
    </row>
    <row r="27" spans="1:6" x14ac:dyDescent="0.3">
      <c r="A27" s="51"/>
      <c r="B27" s="51"/>
      <c r="C27" s="51"/>
      <c r="D27" s="51"/>
      <c r="E27" s="51"/>
      <c r="F27" s="51"/>
    </row>
    <row r="28" spans="1:6" x14ac:dyDescent="0.3">
      <c r="A28" s="51"/>
      <c r="B28" s="51"/>
      <c r="C28" s="51"/>
      <c r="D28" s="51"/>
      <c r="E28" s="51"/>
      <c r="F28" s="51"/>
    </row>
    <row r="29" spans="1:6" x14ac:dyDescent="0.3">
      <c r="A29" s="51"/>
      <c r="B29" s="51"/>
      <c r="C29" s="51"/>
      <c r="D29" s="51"/>
      <c r="E29" s="51"/>
      <c r="F29" s="51"/>
    </row>
    <row r="30" spans="1:6" x14ac:dyDescent="0.3">
      <c r="A30" s="51"/>
      <c r="B30" s="51"/>
      <c r="C30" s="51"/>
      <c r="D30" s="51"/>
      <c r="E30" s="51"/>
      <c r="F30" s="51"/>
    </row>
    <row r="31" spans="1:6" x14ac:dyDescent="0.3">
      <c r="A31" s="51"/>
      <c r="B31" s="51"/>
      <c r="C31" s="51"/>
      <c r="D31" s="51"/>
      <c r="E31" s="51"/>
      <c r="F31" s="51"/>
    </row>
    <row r="32" spans="1:6" x14ac:dyDescent="0.3">
      <c r="A32" s="51"/>
      <c r="B32" s="51"/>
      <c r="C32" s="51"/>
      <c r="D32" s="51"/>
      <c r="E32" s="51"/>
      <c r="F32" s="51"/>
    </row>
    <row r="33" spans="1:6" x14ac:dyDescent="0.3">
      <c r="A33" s="51"/>
      <c r="B33" s="51"/>
      <c r="C33" s="51"/>
      <c r="D33" s="51"/>
      <c r="E33" s="51"/>
      <c r="F33" s="51"/>
    </row>
    <row r="34" spans="1:6" x14ac:dyDescent="0.3">
      <c r="A34" s="51"/>
      <c r="B34" s="51"/>
      <c r="C34" s="51"/>
      <c r="D34" s="51"/>
      <c r="E34" s="51"/>
      <c r="F34" s="51"/>
    </row>
    <row r="35" spans="1:6" x14ac:dyDescent="0.3">
      <c r="A35" s="51"/>
      <c r="B35" s="51"/>
      <c r="C35" s="51"/>
      <c r="D35" s="51"/>
      <c r="E35" s="51"/>
      <c r="F35" s="51"/>
    </row>
    <row r="36" spans="1:6" x14ac:dyDescent="0.3">
      <c r="A36" s="51"/>
      <c r="B36" s="51"/>
      <c r="C36" s="51"/>
      <c r="D36" s="51"/>
      <c r="E36" s="51"/>
      <c r="F36" s="51"/>
    </row>
    <row r="37" spans="1:6" x14ac:dyDescent="0.3">
      <c r="A37" s="51"/>
      <c r="B37" s="51"/>
      <c r="C37" s="51"/>
      <c r="D37" s="51"/>
      <c r="E37" s="51"/>
      <c r="F37" s="51"/>
    </row>
    <row r="38" spans="1:6" x14ac:dyDescent="0.3">
      <c r="A38" s="51"/>
      <c r="B38" s="51"/>
      <c r="C38" s="51"/>
      <c r="D38" s="51"/>
      <c r="E38" s="51"/>
      <c r="F38" s="51"/>
    </row>
    <row r="39" spans="1:6" x14ac:dyDescent="0.3">
      <c r="A39" s="51"/>
      <c r="B39" s="51"/>
      <c r="C39" s="51"/>
      <c r="D39" s="51"/>
      <c r="E39" s="51"/>
      <c r="F39" s="51"/>
    </row>
    <row r="40" spans="1:6" x14ac:dyDescent="0.3">
      <c r="A40" s="51"/>
      <c r="B40" s="51"/>
      <c r="C40" s="51"/>
      <c r="D40" s="51"/>
      <c r="E40" s="51"/>
      <c r="F40" s="51"/>
    </row>
    <row r="41" spans="1:6" x14ac:dyDescent="0.3">
      <c r="A41" s="51"/>
      <c r="B41" s="51"/>
      <c r="C41" s="51"/>
      <c r="D41" s="51"/>
      <c r="E41" s="51"/>
      <c r="F41" s="51"/>
    </row>
    <row r="42" spans="1:6" x14ac:dyDescent="0.3">
      <c r="A42" s="51"/>
      <c r="B42" s="51"/>
      <c r="C42" s="51"/>
      <c r="D42" s="51"/>
      <c r="E42" s="51"/>
      <c r="F42" s="51"/>
    </row>
    <row r="43" spans="1:6" x14ac:dyDescent="0.3">
      <c r="A43" s="51"/>
      <c r="B43" s="51"/>
      <c r="C43" s="51"/>
      <c r="D43" s="51"/>
      <c r="E43" s="51"/>
      <c r="F43" s="51"/>
    </row>
    <row r="44" spans="1:6" x14ac:dyDescent="0.3">
      <c r="A44" s="51"/>
      <c r="B44" s="51"/>
      <c r="C44" s="51"/>
      <c r="D44" s="51"/>
      <c r="E44" s="51"/>
      <c r="F44" s="51"/>
    </row>
    <row r="45" spans="1:6" x14ac:dyDescent="0.3">
      <c r="A45" s="51"/>
      <c r="B45" s="51"/>
      <c r="C45" s="51"/>
      <c r="D45" s="51"/>
      <c r="E45" s="51"/>
      <c r="F45" s="51"/>
    </row>
    <row r="46" spans="1:6" x14ac:dyDescent="0.3">
      <c r="A46" s="51"/>
      <c r="B46" s="51"/>
      <c r="C46" s="51"/>
      <c r="D46" s="51"/>
      <c r="E46" s="51"/>
      <c r="F46" s="51"/>
    </row>
    <row r="47" spans="1:6" x14ac:dyDescent="0.3">
      <c r="A47" s="51"/>
      <c r="B47" s="51"/>
      <c r="C47" s="51"/>
      <c r="D47" s="51"/>
      <c r="E47" s="51"/>
      <c r="F47" s="51"/>
    </row>
    <row r="48" spans="1:6" x14ac:dyDescent="0.3">
      <c r="A48" s="51"/>
      <c r="B48" s="51"/>
      <c r="C48" s="51"/>
      <c r="D48" s="51"/>
      <c r="E48" s="51"/>
      <c r="F48" s="51"/>
    </row>
    <row r="49" spans="1:6" x14ac:dyDescent="0.3">
      <c r="A49" s="51"/>
      <c r="B49" s="51"/>
      <c r="C49" s="51"/>
      <c r="D49" s="51"/>
      <c r="E49" s="51"/>
      <c r="F49" s="51"/>
    </row>
    <row r="50" spans="1:6" x14ac:dyDescent="0.3">
      <c r="A50" s="51"/>
      <c r="B50" s="51"/>
      <c r="C50" s="51"/>
      <c r="D50" s="51"/>
      <c r="E50" s="51"/>
      <c r="F50" s="51"/>
    </row>
    <row r="51" spans="1:6" x14ac:dyDescent="0.3">
      <c r="A51" s="51"/>
      <c r="B51" s="51"/>
      <c r="C51" s="51"/>
      <c r="D51" s="51"/>
      <c r="E51" s="51"/>
      <c r="F51" s="51"/>
    </row>
    <row r="52" spans="1:6" x14ac:dyDescent="0.3">
      <c r="A52" s="51"/>
      <c r="B52" s="51"/>
      <c r="C52" s="51"/>
      <c r="D52" s="51"/>
      <c r="E52" s="51"/>
      <c r="F52" s="51"/>
    </row>
    <row r="53" spans="1:6" x14ac:dyDescent="0.3">
      <c r="A53" s="51"/>
      <c r="B53" s="51"/>
      <c r="C53" s="51"/>
      <c r="D53" s="51"/>
      <c r="E53" s="51"/>
      <c r="F53" s="51"/>
    </row>
    <row r="54" spans="1:6" x14ac:dyDescent="0.3">
      <c r="A54" s="51"/>
      <c r="B54" s="51"/>
      <c r="C54" s="51"/>
      <c r="D54" s="51"/>
      <c r="E54" s="51"/>
      <c r="F54" s="51"/>
    </row>
    <row r="55" spans="1:6" x14ac:dyDescent="0.3">
      <c r="A55" s="51"/>
      <c r="B55" s="51"/>
      <c r="C55" s="51"/>
      <c r="D55" s="51"/>
      <c r="E55" s="51"/>
      <c r="F55" s="51"/>
    </row>
    <row r="56" spans="1:6" x14ac:dyDescent="0.3">
      <c r="A56" s="51"/>
      <c r="B56" s="51"/>
      <c r="C56" s="51"/>
      <c r="D56" s="51"/>
      <c r="E56" s="51"/>
      <c r="F56" s="51"/>
    </row>
  </sheetData>
  <mergeCells count="3">
    <mergeCell ref="A1:F1"/>
    <mergeCell ref="C5:C6"/>
    <mergeCell ref="D5:D6"/>
  </mergeCells>
  <phoneticPr fontId="18" type="noConversion"/>
  <conditionalFormatting sqref="F3">
    <cfRule type="cellIs" dxfId="1" priority="1" operator="equal">
      <formula>0</formula>
    </cfRule>
  </conditionalFormatting>
  <pageMargins left="0.7" right="0.7" top="0.75" bottom="0.75" header="0.3" footer="0.3"/>
  <pageSetup orientation="portrait" r:id="rId1"/>
  <headerFooter>
    <oddHeader>&amp;L&amp;"-,Bold"&amp;9CONSOLIDATION OF BUILDINGS&amp;C&amp;"-,Bold"&amp;9LOT 1974/BT&amp;R&amp;"-,Bold"&amp;9BILL OF QUANTITY</oddHeader>
    <oddFooter>&amp;L&amp;"-,Bold"&amp;9AM/BOQ/1974/Rev.00&amp;R&amp;"-,Bold"&amp;9&amp;P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F5EA5-ED9D-45FC-A439-34641A19A409}">
  <dimension ref="A1:C18"/>
  <sheetViews>
    <sheetView zoomScaleNormal="100" workbookViewId="0">
      <selection activeCell="E8" sqref="E8"/>
    </sheetView>
  </sheetViews>
  <sheetFormatPr defaultRowHeight="14.4" x14ac:dyDescent="0.3"/>
  <cols>
    <col min="2" max="2" width="42.21875" customWidth="1"/>
    <col min="3" max="3" width="9.33203125" bestFit="1" customWidth="1"/>
  </cols>
  <sheetData>
    <row r="1" spans="1:3" x14ac:dyDescent="0.3">
      <c r="A1" s="21"/>
      <c r="B1" s="22"/>
      <c r="C1" s="23"/>
    </row>
    <row r="2" spans="1:3" x14ac:dyDescent="0.3">
      <c r="A2" s="91" t="s">
        <v>38</v>
      </c>
      <c r="B2" s="91"/>
      <c r="C2" s="91"/>
    </row>
    <row r="3" spans="1:3" x14ac:dyDescent="0.3">
      <c r="A3" s="21"/>
      <c r="B3" s="22"/>
      <c r="C3" s="23"/>
    </row>
    <row r="4" spans="1:3" ht="24" x14ac:dyDescent="0.3">
      <c r="A4" s="24" t="s">
        <v>39</v>
      </c>
      <c r="B4" s="25" t="s">
        <v>1</v>
      </c>
      <c r="C4" s="26" t="s">
        <v>5</v>
      </c>
    </row>
    <row r="5" spans="1:3" x14ac:dyDescent="0.3">
      <c r="A5" s="27"/>
      <c r="B5" s="28"/>
      <c r="C5" s="39"/>
    </row>
    <row r="6" spans="1:3" ht="15.6" x14ac:dyDescent="0.4">
      <c r="A6" s="29" t="s">
        <v>40</v>
      </c>
      <c r="B6" s="30" t="s">
        <v>41</v>
      </c>
      <c r="C6" s="95">
        <f>'Bill A'!F26</f>
        <v>0</v>
      </c>
    </row>
    <row r="7" spans="1:3" x14ac:dyDescent="0.3">
      <c r="A7" s="29"/>
      <c r="B7" s="30"/>
      <c r="C7" s="40"/>
    </row>
    <row r="8" spans="1:3" ht="15.6" x14ac:dyDescent="0.4">
      <c r="A8" s="29" t="s">
        <v>64</v>
      </c>
      <c r="B8" s="30" t="s">
        <v>65</v>
      </c>
      <c r="C8" s="95">
        <f>'Bill C'!F21</f>
        <v>0</v>
      </c>
    </row>
    <row r="9" spans="1:3" x14ac:dyDescent="0.3">
      <c r="A9" s="29"/>
      <c r="B9" s="30"/>
      <c r="C9" s="40"/>
    </row>
    <row r="10" spans="1:3" x14ac:dyDescent="0.3">
      <c r="A10" s="31"/>
      <c r="B10" s="32"/>
      <c r="C10" s="41"/>
    </row>
    <row r="11" spans="1:3" x14ac:dyDescent="0.3">
      <c r="A11" s="93" t="s">
        <v>42</v>
      </c>
      <c r="B11" s="93"/>
      <c r="C11" s="94">
        <f>SUM(C5:C10)</f>
        <v>0</v>
      </c>
    </row>
    <row r="12" spans="1:3" x14ac:dyDescent="0.3">
      <c r="A12" s="93" t="s">
        <v>66</v>
      </c>
      <c r="B12" s="93"/>
      <c r="C12" s="94">
        <f>C11*0.11</f>
        <v>0</v>
      </c>
    </row>
    <row r="13" spans="1:3" x14ac:dyDescent="0.3">
      <c r="A13" s="93" t="s">
        <v>67</v>
      </c>
      <c r="B13" s="93"/>
      <c r="C13" s="94">
        <f>C11+C12</f>
        <v>0</v>
      </c>
    </row>
    <row r="14" spans="1:3" x14ac:dyDescent="0.3">
      <c r="A14" s="21"/>
      <c r="B14" s="33"/>
      <c r="C14" s="22"/>
    </row>
    <row r="15" spans="1:3" ht="14.4" customHeight="1" x14ac:dyDescent="0.3">
      <c r="A15" s="92" t="s">
        <v>43</v>
      </c>
      <c r="B15" s="92"/>
      <c r="C15" s="92"/>
    </row>
    <row r="16" spans="1:3" x14ac:dyDescent="0.3">
      <c r="A16" s="92"/>
      <c r="B16" s="92"/>
      <c r="C16" s="92"/>
    </row>
    <row r="17" spans="1:3" x14ac:dyDescent="0.3">
      <c r="A17" s="92"/>
      <c r="B17" s="92"/>
      <c r="C17" s="92"/>
    </row>
    <row r="18" spans="1:3" x14ac:dyDescent="0.3">
      <c r="A18" s="92"/>
      <c r="B18" s="92"/>
      <c r="C18" s="92"/>
    </row>
  </sheetData>
  <mergeCells count="5">
    <mergeCell ref="A2:C2"/>
    <mergeCell ref="A11:B11"/>
    <mergeCell ref="A12:B12"/>
    <mergeCell ref="A13:B13"/>
    <mergeCell ref="A15:C18"/>
  </mergeCells>
  <conditionalFormatting sqref="C5:C13">
    <cfRule type="cellIs" dxfId="0" priority="1" operator="equal">
      <formula>0</formula>
    </cfRule>
  </conditionalFormatting>
  <pageMargins left="0.7" right="0.7" top="0.75" bottom="0.75" header="0.3" footer="0.3"/>
  <pageSetup paperSize="9" orientation="portrait" r:id="rId1"/>
  <headerFooter>
    <oddHeader>&amp;L&amp;"-,Bold"&amp;8CONSOLIDATION OF BUILDINGS&amp;C&amp;"-,Bold"&amp;8LOT 1974/BT&amp;R&amp;"-,Bold"&amp;8BILL OF QUANTITY</oddHeader>
    <oddFooter xml:space="preserve">&amp;L&amp;"-,Bold"&amp;8AM/BOQ/Rev.02&amp;R&amp;"-,Bold"&amp;9&amp;N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Bill A</vt:lpstr>
      <vt:lpstr>Bill C</vt:lpstr>
      <vt:lpstr>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Pauline EL Khoury</cp:lastModifiedBy>
  <cp:lastPrinted>2026-08-08T12:20:41Z</cp:lastPrinted>
  <dcterms:created xsi:type="dcterms:W3CDTF">2015-06-05T18:17:20Z</dcterms:created>
  <dcterms:modified xsi:type="dcterms:W3CDTF">2026-08-08T12:25:56Z</dcterms:modified>
</cp:coreProperties>
</file>